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53. 23-1-239-192-в\"/>
    </mc:Choice>
  </mc:AlternateContent>
  <bookViews>
    <workbookView xWindow="0" yWindow="0" windowWidth="30720" windowHeight="13524"/>
  </bookViews>
  <sheets>
    <sheet name="Реестр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3" i="1"/>
  <c r="C25" i="1" s="1"/>
  <c r="C20" i="1"/>
  <c r="C16" i="1"/>
  <c r="C15" i="1"/>
  <c r="C14" i="1"/>
  <c r="C11" i="1"/>
  <c r="C8" i="1"/>
  <c r="D3" i="1"/>
  <c r="A3" i="1"/>
</calcChain>
</file>

<file path=xl/sharedStrings.xml><?xml version="1.0" encoding="utf-8"?>
<sst xmlns="http://schemas.openxmlformats.org/spreadsheetml/2006/main" count="35" uniqueCount="35">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</sst>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103;&#1078;&#1077;&#1083;&#1099;&#1077;%20&#1084;&#1072;&#1090;&#1077;&#1088;&#1080;&#1072;&#1083;&#1099;%20&#1076;&#1077;&#1081;&#1089;&#1090;&#1074;&#1091;&#1102;&#1097;&#1080;&#1093;%20&#1087;&#1088;&#1086;&#1077;&#1082;&#1090;&#1086;&#1074;/&#1048;&#1047;&#1053;%20&#1050;&#1088;&#1072;&#1089;&#1085;&#1086;&#1076;&#1072;&#1088;%202023/&#1050;&#1072;&#1088;&#1072;&#1089;&#1091;&#1085;&#1089;&#1082;&#1080;&#1081;%20&#1089;&#1086;/5.%20&#1055;&#1086;&#1076;&#1075;&#1086;&#1090;&#1086;&#1074;&#1082;&#1072;%20&#1082;%20&#1089;&#1076;&#1072;&#1095;&#1077;/53.%2023-1-239-192-&#1074;/53%20&#1076;&#1083;&#1103;%20&#1055;&#1086;&#1083;&#1077;&#1074;&#1086;&#1075;&#1086;%20&#1078;&#1091;&#1088;&#1085;&#1072;&#1083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Полевой журнал"/>
      <sheetName val="Инфо_Реестр"/>
    </sheetNames>
    <sheetDataSet>
      <sheetData sheetId="0"/>
      <sheetData sheetId="1">
        <row r="6">
          <cell r="C6">
            <v>45209.406388888892</v>
          </cell>
        </row>
        <row r="12">
          <cell r="B12" t="str">
            <v>23-1-239-192-в</v>
          </cell>
          <cell r="C12">
            <v>38540.629999999997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Layout" zoomScale="68" zoomScaleNormal="63" zoomScalePageLayoutView="68" workbookViewId="0">
      <selection activeCell="D18" sqref="D18"/>
    </sheetView>
  </sheetViews>
  <sheetFormatPr defaultColWidth="8.88671875" defaultRowHeight="15.6" x14ac:dyDescent="0.3"/>
  <cols>
    <col min="1" max="1" width="6.33203125" style="2" customWidth="1"/>
    <col min="2" max="2" width="33.88671875" style="2" customWidth="1"/>
    <col min="3" max="3" width="36.33203125" style="2" customWidth="1"/>
    <col min="4" max="4" width="23.33203125" style="2" customWidth="1"/>
    <col min="5" max="16384" width="8.88671875" style="2"/>
  </cols>
  <sheetData>
    <row r="1" spans="1:4" ht="31.2" customHeight="1" x14ac:dyDescent="0.35">
      <c r="A1" s="1" t="s">
        <v>0</v>
      </c>
      <c r="B1" s="1"/>
      <c r="C1" s="1"/>
      <c r="D1" s="1"/>
    </row>
    <row r="3" spans="1:4" ht="15.6" customHeight="1" x14ac:dyDescent="0.35">
      <c r="A3" s="3" t="str">
        <f>CONCATENATE("зелёных насаждений № ",'[1]Полевой журнал'!B12," по состоянию на  ")</f>
        <v xml:space="preserve">зелёных насаждений № 23-1-239-192-в по состоянию на  </v>
      </c>
      <c r="B3" s="3"/>
      <c r="C3" s="3"/>
      <c r="D3" s="4">
        <f>'[1]Полевой журнал'!C6</f>
        <v>45209.406388888892</v>
      </c>
    </row>
    <row r="4" spans="1:4" ht="15.6" customHeight="1" x14ac:dyDescent="0.3">
      <c r="A4" s="5"/>
      <c r="B4" s="5"/>
    </row>
    <row r="6" spans="1:4" ht="31.2" x14ac:dyDescent="0.3">
      <c r="A6" s="6" t="s">
        <v>1</v>
      </c>
      <c r="B6" s="6" t="s">
        <v>2</v>
      </c>
      <c r="C6" s="6" t="s">
        <v>3</v>
      </c>
      <c r="D6" s="6" t="s">
        <v>4</v>
      </c>
    </row>
    <row r="7" spans="1:4" ht="46.8" x14ac:dyDescent="0.3">
      <c r="A7" s="7" t="s">
        <v>5</v>
      </c>
      <c r="B7" s="7" t="s">
        <v>6</v>
      </c>
      <c r="C7" s="7"/>
      <c r="D7" s="7"/>
    </row>
    <row r="8" spans="1:4" ht="31.2" x14ac:dyDescent="0.3">
      <c r="A8" s="7"/>
      <c r="B8" s="7" t="s">
        <v>7</v>
      </c>
      <c r="C8" s="8" t="str">
        <f>'[1]Полевой журнал'!B12</f>
        <v>23-1-239-192-в</v>
      </c>
      <c r="D8" s="7"/>
    </row>
    <row r="9" spans="1:4" ht="31.2" x14ac:dyDescent="0.3">
      <c r="A9" s="7"/>
      <c r="B9" s="7" t="s">
        <v>8</v>
      </c>
      <c r="C9" s="7" t="s">
        <v>9</v>
      </c>
      <c r="D9" s="7"/>
    </row>
    <row r="10" spans="1:4" x14ac:dyDescent="0.3">
      <c r="A10" s="7"/>
      <c r="B10" s="7" t="s">
        <v>10</v>
      </c>
      <c r="C10" s="8" t="s">
        <v>11</v>
      </c>
      <c r="D10" s="7"/>
    </row>
    <row r="11" spans="1:4" ht="31.2" x14ac:dyDescent="0.3">
      <c r="A11" s="7" t="s">
        <v>12</v>
      </c>
      <c r="B11" s="7" t="s">
        <v>13</v>
      </c>
      <c r="C11" s="9">
        <f>'[1]Полевой журнал'!C12</f>
        <v>38540.629999999997</v>
      </c>
      <c r="D11" s="7"/>
    </row>
    <row r="12" spans="1:4" ht="31.2" x14ac:dyDescent="0.3">
      <c r="A12" s="7" t="s">
        <v>14</v>
      </c>
      <c r="B12" s="7" t="s">
        <v>15</v>
      </c>
      <c r="C12" s="10" t="s">
        <v>16</v>
      </c>
      <c r="D12" s="7"/>
    </row>
    <row r="13" spans="1:4" ht="31.2" x14ac:dyDescent="0.3">
      <c r="A13" s="7" t="s">
        <v>17</v>
      </c>
      <c r="B13" s="7" t="s">
        <v>18</v>
      </c>
      <c r="C13" s="7"/>
      <c r="D13" s="7"/>
    </row>
    <row r="14" spans="1:4" x14ac:dyDescent="0.3">
      <c r="A14" s="7"/>
      <c r="B14" s="7" t="s">
        <v>19</v>
      </c>
      <c r="C14" s="8">
        <f>SUMIF([1]!Ведомость_насаждений[Тип растения],"Хвойные деревья",[1]!Ведомость_насаждений[шт.])
+SUMIF([1]!Ведомость_насаждений[Тип растения],"Лиственные деревья",[1]!Ведомость_насаждений[шт.])</f>
        <v>132</v>
      </c>
      <c r="D14" s="7"/>
    </row>
    <row r="15" spans="1:4" x14ac:dyDescent="0.3">
      <c r="A15" s="7"/>
      <c r="B15" s="7" t="s">
        <v>20</v>
      </c>
      <c r="C15" s="8">
        <f>SUMIF([1]!Ведомость_насаждений[Тип растения],"Кустарник",[1]!Ведомость_насаждений[шт.])
+SUMIF([1]!Ведомость_насаждений[Тип растения],"Лиана",[1]!Ведомость_насаждений[шт.])</f>
        <v>16</v>
      </c>
      <c r="D15" s="7"/>
    </row>
    <row r="16" spans="1:4" ht="46.8" x14ac:dyDescent="0.3">
      <c r="A16" s="7"/>
      <c r="B16" s="7" t="s">
        <v>21</v>
      </c>
      <c r="C16" s="11">
        <f>SUMIF([1]!Ведомость_насаждений[Порода],"Газон обыкновенный",[1]!Ведомость_насаждений[кв.м/м])
+SUMIF([1]!Ведомость_насаждений[Порода],"Цветник",[1]!Ведомость_насаждений[кв.м/м])</f>
        <v>7036.78</v>
      </c>
      <c r="D16" s="7" t="s">
        <v>22</v>
      </c>
    </row>
    <row r="17" spans="1:10" ht="31.2" x14ac:dyDescent="0.3">
      <c r="A17" s="7"/>
      <c r="B17" s="7" t="s">
        <v>23</v>
      </c>
      <c r="C17" s="10"/>
      <c r="D17" s="7"/>
    </row>
    <row r="18" spans="1:10" ht="31.2" x14ac:dyDescent="0.3">
      <c r="A18" s="7" t="s">
        <v>24</v>
      </c>
      <c r="B18" s="7" t="s">
        <v>25</v>
      </c>
      <c r="C18" s="7"/>
      <c r="D18" s="7"/>
    </row>
    <row r="19" spans="1:10" x14ac:dyDescent="0.3">
      <c r="A19" s="7"/>
      <c r="B19" s="7" t="s">
        <v>26</v>
      </c>
      <c r="C19" s="10" t="s">
        <v>27</v>
      </c>
      <c r="D19" s="7"/>
    </row>
    <row r="20" spans="1:10" x14ac:dyDescent="0.3">
      <c r="A20" s="7"/>
      <c r="B20" s="7" t="s">
        <v>28</v>
      </c>
      <c r="C20" s="12">
        <f>AVERAGE([1]!Ведомость_насаждений[Возраст2])</f>
        <v>20.47972972972973</v>
      </c>
      <c r="D20" s="7"/>
    </row>
    <row r="21" spans="1:10" x14ac:dyDescent="0.3">
      <c r="A21" s="7"/>
      <c r="B21" s="7" t="s">
        <v>29</v>
      </c>
      <c r="C21" s="8" t="s">
        <v>30</v>
      </c>
      <c r="D21" s="7"/>
    </row>
    <row r="22" spans="1:10" ht="46.8" x14ac:dyDescent="0.3">
      <c r="A22" s="7"/>
      <c r="B22" s="7" t="s">
        <v>31</v>
      </c>
      <c r="C22" s="8"/>
      <c r="D22" s="7"/>
    </row>
    <row r="23" spans="1:10" x14ac:dyDescent="0.3">
      <c r="A23" s="7"/>
      <c r="B23" s="7" t="s">
        <v>32</v>
      </c>
      <c r="C23" s="13">
        <f>SUMIF([1]!Ведомость_насаждений[Тип растения],"Хвойные деревья",[1]!Ведомость_насаждений[шт.])/SUM([1]!Ведомость_насаждений[шт.])</f>
        <v>0.25675675675675674</v>
      </c>
      <c r="D23" s="7"/>
      <c r="J23" s="14"/>
    </row>
    <row r="24" spans="1:10" x14ac:dyDescent="0.3">
      <c r="A24" s="7"/>
      <c r="B24" s="7" t="s">
        <v>33</v>
      </c>
      <c r="C24" s="13">
        <f>((SUMIF([1]!Ведомость_насаждений[Тип растения],"Лиственные деревья",[1]!Ведомость_насаждений[шт.])
+SUMIF([1]!Ведомость_насаждений[Тип растения],"Пальма",[1]!Ведомость_насаждений[шт.])))
/SUM([1]!Ведомость_насаждений[шт.])</f>
        <v>0.63513513513513509</v>
      </c>
      <c r="D24" s="7"/>
      <c r="J24" s="14"/>
    </row>
    <row r="25" spans="1:10" x14ac:dyDescent="0.3">
      <c r="A25" s="7"/>
      <c r="B25" s="7" t="s">
        <v>34</v>
      </c>
      <c r="C25" s="13">
        <f>1-C23-C24</f>
        <v>0.10810810810810811</v>
      </c>
      <c r="D25" s="7"/>
      <c r="J25" s="15"/>
    </row>
    <row r="34" spans="5:5" x14ac:dyDescent="0.3">
      <c r="E34" s="14"/>
    </row>
    <row r="35" spans="5:5" x14ac:dyDescent="0.3">
      <c r="E35" s="14"/>
    </row>
    <row r="36" spans="5:5" x14ac:dyDescent="0.3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2023-11-30T18:07:20Z</dcterms:created>
  <dcterms:modified xsi:type="dcterms:W3CDTF">2023-11-30T18:07:58Z</dcterms:modified>
</cp:coreProperties>
</file>